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4\Certificaciones ARN 2024\"/>
    </mc:Choice>
  </mc:AlternateContent>
  <xr:revisionPtr revIDLastSave="1" documentId="13_ncr:1_{36A16515-F688-4011-948A-F2E6D8150094}" xr6:coauthVersionLast="47" xr6:coauthVersionMax="47" xr10:uidLastSave="{A1B44DDA-004A-4EF0-AA06-EA3703519DA7}"/>
  <bookViews>
    <workbookView xWindow="-110" yWindow="-110" windowWidth="19420" windowHeight="10300" xr2:uid="{A8D57A27-16B6-4C5F-8FC7-4FF64414F8F5}"/>
  </bookViews>
  <sheets>
    <sheet name="SEGUIMIENTO CERTIFICACIONES" sheetId="1" r:id="rId1"/>
  </sheets>
  <definedNames>
    <definedName name="_xlnm._FilterDatabase" localSheetId="0" hidden="1">'SEGUIMIENTO CERTIFICACIONES'!$B$2:$G$36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6" i="1" l="1"/>
  <c r="S36" i="1"/>
  <c r="Q36" i="1"/>
  <c r="O36" i="1"/>
  <c r="M17" i="1" l="1"/>
  <c r="M19" i="1"/>
  <c r="K36" i="1"/>
  <c r="I19" i="1"/>
  <c r="I36" i="1" s="1"/>
  <c r="G36" i="1"/>
  <c r="M36" i="1" l="1"/>
  <c r="E3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tc={068F994C-60E3-40AA-B87F-9AD216EAF1F3}</author>
    <author>tc={89B39BB2-2C43-4F20-9C1F-42825A716045}</author>
    <author>tc={6298F61E-5378-4B97-B400-14078A4CB6C7}</author>
    <author>tc={899C3697-4180-41FB-AAE8-677B3F59C293}</author>
    <author>tc={936FE06C-581B-49CA-8493-5D6D598622AA}</author>
    <author>tc={13E93FC4-B0BA-4A7C-BF57-93BC15FAD377}</author>
    <author>tc={990C1159-7983-4F03-B6E3-8214A383146C}</author>
    <author>tc={96E0AF89-3CAE-40C4-B9FD-463DAAD55B66}</author>
    <author>tc={29E38B3B-AFFF-4A00-9215-5E5AE28D87C8}</author>
    <author>tc={F47FE76C-0DF1-4A26-A4C3-782935EA9B05}</author>
    <author>tc={40EB1A38-D6CD-41A1-B96A-0CF4FA3D5066}</author>
    <author>tc={F6E9377B-570F-42F0-84A8-861E522E8F0F}</author>
    <author>tc={17127C22-02C8-49C2-8734-A11A9D9FE07C}</author>
    <author>tc={0D77343C-90DE-4C03-9A20-913776D6D78F}</author>
    <author>tc={872CB7C0-E279-4425-8E85-2CEA0E5B6365}</author>
    <author>tc={AD031840-CE9B-4D6A-BCA5-FFC06C36AB9F}</author>
    <author>tc={C0019ABC-A1F5-4D4F-B627-460FE9380027}</author>
    <author>tc={D9584F2D-5C18-45A5-ABD3-10F63EAC7C1F}</author>
    <author>tc={18E1BE06-3070-4A5B-B39C-58E7ABDA4059}</author>
    <author>tc={66BDB5F9-315D-4B6F-8CB7-0C096D7E6E4C}</author>
    <author>tc={1F072365-944B-4259-9780-CCB4E64097F7}</author>
    <author>tc={EDFDB968-0807-479D-9C1F-DEBAE3689823}</author>
    <author>tc={18CF8AF1-D16D-40ED-8A96-1D17E34390E0}</author>
    <author>tc={61F11D2B-BB30-4DDB-882B-E6A39B61E41F}</author>
    <author>tc={EEAA63BF-7B3E-48FB-8D33-68E3BC7A8CFE}</author>
    <author>tc={6F6C2A9C-FA55-4C4F-864F-5B82B5A69074}</author>
    <author>tc={9663EF75-55FB-4E76-8D4D-47A51B70EF24}</author>
    <author>tc={6348CFDE-3031-447E-B724-C90B1345306E}</author>
    <author>tc={CCA599F4-DFD6-4D37-A8C0-A98BA7323338}</author>
    <author>tc={E907D87D-E324-4A9D-8886-5061FCBF8BC4}</author>
    <author>tc={F979DFE1-BAF7-42A4-8AB8-8D067464ADD1}</author>
    <author>tc={E0544C8A-E8E3-456E-9AE5-78CEF514B787}</author>
    <author>tc={461E2F96-CA80-4457-8D6D-35B769E49F69}</author>
    <author>tc={62B29AD5-2A68-4EAC-B174-C9F9C19FB5B7}</author>
    <author>tc={32ACDDDF-104E-4F46-B77D-F05E6D31B40A}</author>
    <author>tc={3A302E44-20B1-4A2C-A68D-0A56C2F5016D}</author>
    <author>tc={AAA54CFF-5DDA-4A66-960B-BC8016F34417}</author>
    <author>tc={C0D1F228-4EB1-4E1B-A7D2-959E42C086C7}</author>
    <author>tc={662C6683-2336-4C36-A888-4BC5AFF1C812}</author>
    <author>tc={77102D0C-C45C-42F1-A394-764A961B09E9}</author>
    <author>tc={9FF72B1E-5108-420B-9C23-16EBA986F193}</author>
    <author>tc={DBA46D72-77B2-4CD0-89C3-4A563A398D3B}</author>
    <author>tc={314F8891-F941-4672-A39F-E8665A73FA1D}</author>
  </authors>
  <commentList>
    <comment ref="M3" authorId="0" shapeId="0" xr:uid="{068F994C-60E3-40AA-B87F-9AD216EAF1F3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1 estudiante deserción</t>
      </text>
    </comment>
    <comment ref="K5" authorId="1" shapeId="0" xr:uid="{89B39BB2-2C43-4F20-9C1F-42825A716045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Adicionalmente 1 estudiante desertó</t>
      </text>
    </comment>
    <comment ref="M5" authorId="2" shapeId="0" xr:uid="{6298F61E-5378-4B97-B400-14078A4CB6C7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1 deserción</t>
      </text>
    </comment>
    <comment ref="O5" authorId="3" shapeId="0" xr:uid="{899C3697-4180-41FB-AAE8-677B3F59C293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1 en deserción</t>
      </text>
    </comment>
    <comment ref="I6" authorId="4" shapeId="0" xr:uid="{936FE06C-581B-49CA-8493-5D6D598622AA}">
      <text>
        <t>[Threaded comment]
Your version of Excel allows you to read this threaded comment; however, any edits to it will get removed if the file is opened in a newer version of Excel. Learn more: https://go.microsoft.com/fwlink/?linkid=870924
Comment:
    Más 1 en deserción</t>
      </text>
    </comment>
    <comment ref="K6" authorId="5" shapeId="0" xr:uid="{13E93FC4-B0BA-4A7C-BF57-93BC15FAD377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Adicionalmente 1 estudiante desertó</t>
      </text>
    </comment>
    <comment ref="M6" authorId="6" shapeId="0" xr:uid="{990C1159-7983-4F03-B6E3-8214A383146C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1 deserción</t>
      </text>
    </comment>
    <comment ref="O6" authorId="7" shapeId="0" xr:uid="{96E0AF89-3CAE-40C4-B9FD-463DAAD55B66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1 en deserción</t>
      </text>
    </comment>
    <comment ref="I7" authorId="8" shapeId="0" xr:uid="{29E38B3B-AFFF-4A00-9215-5E5AE28D87C8}">
      <text>
        <t>[Threaded comment]
Your version of Excel allows you to read this threaded comment; however, any edits to it will get removed if the file is opened in a newer version of Excel. Learn more: https://go.microsoft.com/fwlink/?linkid=870924
Comment:
    Más 6 estudiantes no asistieron y 1 en deserción</t>
      </text>
    </comment>
    <comment ref="K7" authorId="9" shapeId="0" xr:uid="{F47FE76C-0DF1-4A26-A4C3-782935EA9B05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Adicionalmente, 7 estudiantes No asistieron</t>
      </text>
    </comment>
    <comment ref="M7" authorId="10" shapeId="0" xr:uid="{40EB1A38-D6CD-41A1-B96A-0CF4FA3D5066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8 no asistieron y 2 en deserción</t>
      </text>
    </comment>
    <comment ref="O7" authorId="11" shapeId="0" xr:uid="{F6E9377B-570F-42F0-84A8-861E522E8F0F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9 no asistieron y 2 en deserción</t>
      </text>
    </comment>
    <comment ref="Q7" authorId="12" shapeId="0" xr:uid="{17127C22-02C8-49C2-8734-A11A9D9FE07C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9 no asistieron y 2 en deserción</t>
      </text>
    </comment>
    <comment ref="S7" authorId="13" shapeId="0" xr:uid="{0D77343C-90DE-4C03-9A20-913776D6D78F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8 no asistieron, 2 en deserción</t>
      </text>
    </comment>
    <comment ref="K8" authorId="14" shapeId="0" xr:uid="{872CB7C0-E279-4425-8E85-2CEA0E5B6365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Adicionalmente, 1 estudiante desertó y 1 estudiantes No asistió</t>
      </text>
    </comment>
    <comment ref="M8" authorId="15" shapeId="0" xr:uid="{AD031840-CE9B-4D6A-BCA5-FFC06C36AB9F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1 no asistió y 1 en deserción</t>
      </text>
    </comment>
    <comment ref="O8" authorId="16" shapeId="0" xr:uid="{C0019ABC-A1F5-4D4F-B627-460FE9380027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4 no asistieron</t>
      </text>
    </comment>
    <comment ref="S8" authorId="17" shapeId="0" xr:uid="{D9584F2D-5C18-45A5-ABD3-10F63EAC7C1F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1 en deserción</t>
      </text>
    </comment>
    <comment ref="M14" authorId="18" shapeId="0" xr:uid="{18E1BE06-3070-4A5B-B39C-58E7ABDA4059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1 desertó</t>
      </text>
    </comment>
    <comment ref="M17" authorId="19" shapeId="0" xr:uid="{66BDB5F9-315D-4B6F-8CB7-0C096D7E6E4C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1 no asistió</t>
      </text>
    </comment>
    <comment ref="I20" authorId="20" shapeId="0" xr:uid="{1F072365-944B-4259-9780-CCB4E64097F7}">
      <text>
        <t>[Threaded comment]
Your version of Excel allows you to read this threaded comment; however, any edits to it will get removed if the file is opened in a newer version of Excel. Learn more: https://go.microsoft.com/fwlink/?linkid=870924
Comment:
    Más 2 Deserción</t>
      </text>
    </comment>
    <comment ref="K20" authorId="21" shapeId="0" xr:uid="{EDFDB968-0807-479D-9C1F-DEBAE3689823}">
      <text>
        <t>[Threaded comment]
Your version of Excel allows you to read this threaded comment; however, any edits to it will get removed if the file is opened in a newer version of Excel. Learn more: https://go.microsoft.com/fwlink/?linkid=870924
Comment:
    2 estudiantes adicionales desertaron</t>
      </text>
    </comment>
    <comment ref="M20" authorId="22" shapeId="0" xr:uid="{18CF8AF1-D16D-40ED-8A96-1D17E34390E0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2 en deserción</t>
      </text>
    </comment>
    <comment ref="O20" authorId="23" shapeId="0" xr:uid="{61F11D2B-BB30-4DDB-882B-E6A39B61E41F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1 en deserción</t>
      </text>
    </comment>
    <comment ref="Q20" authorId="24" shapeId="0" xr:uid="{EEAA63BF-7B3E-48FB-8D33-68E3BC7A8CFE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4 en deserción</t>
      </text>
    </comment>
    <comment ref="M21" authorId="25" shapeId="0" xr:uid="{6F6C2A9C-FA55-4C4F-864F-5B82B5A69074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1 estudiante en Deserción</t>
      </text>
    </comment>
    <comment ref="O21" authorId="26" shapeId="0" xr:uid="{9663EF75-55FB-4E76-8D4D-47A51B70EF24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2 en deserción</t>
      </text>
    </comment>
    <comment ref="Q21" authorId="27" shapeId="0" xr:uid="{6348CFDE-3031-447E-B724-C90B1345306E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2 en deserción</t>
      </text>
    </comment>
    <comment ref="S21" authorId="28" shapeId="0" xr:uid="{CCA599F4-DFD6-4D37-A8C0-A98BA7323338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2 en deserción</t>
      </text>
    </comment>
    <comment ref="U21" authorId="29" shapeId="0" xr:uid="{E907D87D-E324-4A9D-8886-5061FCBF8BC4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2 en deserción</t>
      </text>
    </comment>
    <comment ref="I23" authorId="30" shapeId="0" xr:uid="{F979DFE1-BAF7-42A4-8AB8-8D067464ADD1}">
      <text>
        <t>[Threaded comment]
Your version of Excel allows you to read this threaded comment; however, any edits to it will get removed if the file is opened in a newer version of Excel. Learn more: https://go.microsoft.com/fwlink/?linkid=870924
Comment:
    Más 1 No asistió y 2 en deserción</t>
      </text>
    </comment>
    <comment ref="K23" authorId="31" shapeId="0" xr:uid="{E0544C8A-E8E3-456E-9AE5-78CEF514B787}">
      <text>
        <t>[Threaded comment]
Your version of Excel allows you to read this threaded comment; however, any edits to it will get removed if the file is opened in a newer version of Excel. Learn more: https://go.microsoft.com/fwlink/?linkid=870924
Comment:
    2 estudiantes adicionales no asistieron</t>
      </text>
    </comment>
    <comment ref="M23" authorId="32" shapeId="0" xr:uid="{461E2F96-CA80-4457-8D6D-35B769E49F69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2 que no asistieron</t>
      </text>
    </comment>
    <comment ref="O23" authorId="33" shapeId="0" xr:uid="{62B29AD5-2A68-4EAC-B174-C9F9C19FB5B7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3 no asistieron</t>
      </text>
    </comment>
    <comment ref="K26" authorId="34" shapeId="0" xr:uid="{32ACDDDF-104E-4F46-B77D-F05E6D31B40A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Adicionalmente, 1 estudiante en deserción</t>
      </text>
    </comment>
    <comment ref="M26" authorId="35" shapeId="0" xr:uid="{3A302E44-20B1-4A2C-A68D-0A56C2F5016D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1 en deserción</t>
      </text>
    </comment>
    <comment ref="O26" authorId="36" shapeId="0" xr:uid="{AAA54CFF-5DDA-4A66-960B-BC8016F34417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1 en deserción</t>
      </text>
    </comment>
    <comment ref="M27" authorId="37" shapeId="0" xr:uid="{C0D1F228-4EB1-4E1B-A7D2-959E42C086C7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1 en deserción</t>
      </text>
    </comment>
    <comment ref="O27" authorId="38" shapeId="0" xr:uid="{662C6683-2336-4C36-A888-4BC5AFF1C812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 1 en deserción</t>
      </text>
    </comment>
    <comment ref="O30" authorId="39" shapeId="0" xr:uid="{77102D0C-C45C-42F1-A394-764A961B09E9}">
      <text>
        <t>[Threaded comment]
Your version of Excel allows you to read this threaded comment; however, any edits to it will get removed if the file is opened in a newer version of Excel. Learn more: https://go.microsoft.com/fwlink/?linkid=870924
Comment:
    1 en deserción</t>
      </text>
    </comment>
    <comment ref="I34" authorId="40" shapeId="0" xr:uid="{9FF72B1E-5108-420B-9C23-16EBA986F193}">
      <text>
        <t>[Threaded comment]
Your version of Excel allows you to read this threaded comment; however, any edits to it will get removed if the file is opened in a newer version of Excel. Learn more: https://go.microsoft.com/fwlink/?linkid=870924
Comment:
    Más 4 No asistieron</t>
      </text>
    </comment>
    <comment ref="K34" authorId="41" shapeId="0" xr:uid="{DBA46D72-77B2-4CD0-89C3-4A563A398D3B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Adicionalmente, 4 estudiantes no asistieron</t>
      </text>
    </comment>
    <comment ref="M34" authorId="42" shapeId="0" xr:uid="{314F8891-F941-4672-A39F-E8665A73FA1D}">
      <text>
        <t>[Threaded comment]
Your version of Excel allows you to read this threaded comment; however, any edits to it will get removed if the file is opened in a newer version of Excel. Learn more: https://go.microsoft.com/fwlink/?linkid=870924
Comment:
    Adicional, 1 no asistió</t>
      </text>
    </comment>
  </commentList>
</comments>
</file>

<file path=xl/sharedStrings.xml><?xml version="1.0" encoding="utf-8"?>
<sst xmlns="http://schemas.openxmlformats.org/spreadsheetml/2006/main" count="259" uniqueCount="95">
  <si>
    <t>Departamento</t>
  </si>
  <si>
    <t>Municipio</t>
  </si>
  <si>
    <t>ETCR/NAR/Comunidad</t>
  </si>
  <si>
    <t>Estudiantes PER en Base datos corte 29 febrero de 2024</t>
  </si>
  <si>
    <t>Certificación corte agosto</t>
  </si>
  <si>
    <t>Estudiantes reportados corte agosto</t>
  </si>
  <si>
    <t>Certificación corte septiembre</t>
  </si>
  <si>
    <t>Estudiantes reportados corte septiembre</t>
  </si>
  <si>
    <t>Certificación corte octubre</t>
  </si>
  <si>
    <t>Estudiantes reportados corte octubre</t>
  </si>
  <si>
    <t>Certificación corte noviembre</t>
  </si>
  <si>
    <t>Estudiantes reportados corte noviembre</t>
  </si>
  <si>
    <t>Certificación corte diciembre</t>
  </si>
  <si>
    <t>Estudiantes reportados corte diciembre</t>
  </si>
  <si>
    <t>Certificación corte enero 2024</t>
  </si>
  <si>
    <t>Estudiantes reportados corte enero 2024</t>
  </si>
  <si>
    <t>Certificación corte febrero 2024</t>
  </si>
  <si>
    <t>Estudiantes reportados corte febrero 2024</t>
  </si>
  <si>
    <t>Certificación corte marzo 2024</t>
  </si>
  <si>
    <t>Estudiantes reportados corte marzo 2024</t>
  </si>
  <si>
    <t>ANTIOQUIA (31)</t>
  </si>
  <si>
    <t>DABEIBA</t>
  </si>
  <si>
    <t>ETCR LLANO GRANDE CHIMIADO/IE MADRE LAURA MONTOYA</t>
  </si>
  <si>
    <t>Ok</t>
  </si>
  <si>
    <t>MUTATÁ</t>
  </si>
  <si>
    <t>ETCR ROMÁN RUÍZ/IER LA INMACULADA CAUCHERAS</t>
  </si>
  <si>
    <t>NAR SAN JOSÉ DE LEÓN/IER LA INMACULADA CAUCHERAS</t>
  </si>
  <si>
    <t>REMEDIOS</t>
  </si>
  <si>
    <t>ETCR CARRIZAL/IE LA CRUZADA</t>
  </si>
  <si>
    <t>URRAO</t>
  </si>
  <si>
    <t>CENTRO POBLADO MANDÉ/IER VÁSQUEZ</t>
  </si>
  <si>
    <t>CAQUETÁ (8)</t>
  </si>
  <si>
    <t>MONTAÑITA</t>
  </si>
  <si>
    <t>ETCR HECTOR RAMIREZ/IE NUESTRA SEÑORA DE LAS MERCEDES</t>
  </si>
  <si>
    <t>No</t>
  </si>
  <si>
    <t>CAUCA (22)</t>
  </si>
  <si>
    <t>BUENOS AIRES</t>
  </si>
  <si>
    <t>ETCR CARLOS PATIÑO/IE AGROAMBIENTAL LA NUEVA ESPERANZA</t>
  </si>
  <si>
    <t>PATIA</t>
  </si>
  <si>
    <t>COMUNIDAD ALEDAÑA/ETCR ALDEMAR GALÁN</t>
  </si>
  <si>
    <t>CALDONO</t>
  </si>
  <si>
    <t>ETCR CARLOS PERDOMO/IE AGROPECUARIO MONTERREDONDO</t>
  </si>
  <si>
    <t>CESAR (9)</t>
  </si>
  <si>
    <t>LA PAZ</t>
  </si>
  <si>
    <t>ETCR SIMÓN TRINIDAD VEREDA TIERRA GRATA/IE SAN JOSÉ DE LA PAZ</t>
  </si>
  <si>
    <t>CHOCÓ (40)</t>
  </si>
  <si>
    <t>CARMEN DEL DARIEN</t>
  </si>
  <si>
    <t>SILVER VIDAL MORA</t>
  </si>
  <si>
    <t>MEDIO ATRATO</t>
  </si>
  <si>
    <t>NAR MEDIO ATRATO/CE BEBARÁ</t>
  </si>
  <si>
    <t>QUIBDÓ</t>
  </si>
  <si>
    <t>NAR QUIBDÓ/IE MIGUEL ANGEL CAICEDO</t>
  </si>
  <si>
    <t>BOJAYÁ</t>
  </si>
  <si>
    <t>NAR BOJAYÁ/IE AGRÍCOLA LA LOMA DE BOJAYÁ</t>
  </si>
  <si>
    <t>GUAVIARE (5)</t>
  </si>
  <si>
    <t>SAN JOSÉ DEL GUAVIARE</t>
  </si>
  <si>
    <t>ETCR JAIME PARDO LEAL_LAS COLINAS/IE JOSÉ MIGUEL LÓPEZ CALLE</t>
  </si>
  <si>
    <t>LA GUAJIRA (6)</t>
  </si>
  <si>
    <t>FONSECA</t>
  </si>
  <si>
    <t>COMUNIDAD ALEDAÑA</t>
  </si>
  <si>
    <t>ETCR PONDORES_AMAURY GUTIÉRREZ/IE TÉCNICO AGROPECUARIA DE CONEJO</t>
  </si>
  <si>
    <t>META (20)</t>
  </si>
  <si>
    <t>ACACIAS</t>
  </si>
  <si>
    <t>ETCR MARIANA PÁEZ/IE LOS FUNDADORES</t>
  </si>
  <si>
    <t>MESETAS</t>
  </si>
  <si>
    <t>NAR LIBERTAD SIMON TRINIDAD/IE LOS FUNDADORES</t>
  </si>
  <si>
    <t>SAN JUAN DE ARAMA</t>
  </si>
  <si>
    <t>VEREDA NUEVO PROGRESO/IE SAN JUAN DE ARAMA</t>
  </si>
  <si>
    <t>GRANADA</t>
  </si>
  <si>
    <t>ETCR GEORGINA ORTIZ/IE GABRIELA MISTRAL</t>
  </si>
  <si>
    <t>NARIÑO (11)</t>
  </si>
  <si>
    <t>SAN ANDRES DE TUMACO</t>
  </si>
  <si>
    <t>ETCR ARIEL ALDANA (4) COMUNIDAD (7)/IE SAN JOSÉ DE CAUNAPI</t>
  </si>
  <si>
    <t>NORTE DE SANTANDER (4)</t>
  </si>
  <si>
    <t>TIBÚ</t>
  </si>
  <si>
    <t>ETCR CAÑO INDIO</t>
  </si>
  <si>
    <t>PUTUMAYO (3)</t>
  </si>
  <si>
    <t>PUERTO ASÍS</t>
  </si>
  <si>
    <t>ETCR HEILER MOSQUERA/IER CUEMBÍ</t>
  </si>
  <si>
    <t>TOLIMA (40)</t>
  </si>
  <si>
    <t>CHAPARRAL</t>
  </si>
  <si>
    <t>NAR CASCO URBANO/IE SIMÓN BOLIVAR</t>
  </si>
  <si>
    <t>NAR LA MARINA/IE SIMÓN BOLIVAR</t>
  </si>
  <si>
    <t>NAR SAN JOSE DE LAS HERMOSAS/IE ALVARO MOLINA</t>
  </si>
  <si>
    <t>DOLORES</t>
  </si>
  <si>
    <t xml:space="preserve">NAR LAS VEGAS </t>
  </si>
  <si>
    <t>ICONONZO</t>
  </si>
  <si>
    <t>ETCR LA FILA/IE LA FILA</t>
  </si>
  <si>
    <t>NAR BALCONES/IE LA FILA</t>
  </si>
  <si>
    <t>PLANADAS</t>
  </si>
  <si>
    <t>ETCR EL OSO/IE ANTONIO NARIÑO</t>
  </si>
  <si>
    <t>RIOBLANCO</t>
  </si>
  <si>
    <t>NAR GAITAN/IE JESÚS ANTONIO AMEZQUITA</t>
  </si>
  <si>
    <t>SAN ANTONIO</t>
  </si>
  <si>
    <t>NAR CASCO URBANO_SANTA ROSA/IE JOSÉ MARÍA CARBONELL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</si>
</sst>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6CAF4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9" xfId="0" applyBorder="1"/>
    <xf numFmtId="0" fontId="1" fillId="0" borderId="9" xfId="0" applyFont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C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icol Gerardo Nieto Garcia" id="{144A9E62-D92C-4D29-9D2D-07B81AE1DAFF}" userId="S::maicol.nieto@nrc.no::806cfd88-fb58-4d86-9a7a-b43c56efda6e" providerId="AD"/>
  <person displayName="Natalia Ballesteros Diaz" id="{200C39F3-FA6F-4E01-B5E2-0B8C524FFC09}" userId="S::natalia.ballesterosdiaz@nrc.no::877cf224-2ad0-4824-bd81-1df0c42d14d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3" dT="2023-12-05T19:38:49.60" personId="{144A9E62-D92C-4D29-9D2D-07B81AE1DAFF}" id="{068F994C-60E3-40AA-B87F-9AD216EAF1F3}">
    <text>Adicional 1 estudiante deserción</text>
  </threadedComment>
  <threadedComment ref="K5" dT="2023-11-08T13:26:51.88" personId="{144A9E62-D92C-4D29-9D2D-07B81AE1DAFF}" id="{89B39BB2-2C43-4F20-9C1F-42825A716045}">
    <text>Adicionalmente 1 estudiante desertó</text>
  </threadedComment>
  <threadedComment ref="M5" dT="2023-12-05T19:39:29.54" personId="{144A9E62-D92C-4D29-9D2D-07B81AE1DAFF}" id="{6298F61E-5378-4B97-B400-14078A4CB6C7}">
    <text>Adicional 1 deserción</text>
  </threadedComment>
  <threadedComment ref="O5" dT="2024-01-03T15:04:37.48" personId="{200C39F3-FA6F-4E01-B5E2-0B8C524FFC09}" id="{899C3697-4180-41FB-AAE8-677B3F59C293}">
    <text>Adicional 1 en deserción</text>
  </threadedComment>
  <threadedComment ref="I6" dT="2023-10-05T14:00:12.71" personId="{144A9E62-D92C-4D29-9D2D-07B81AE1DAFF}" id="{936FE06C-581B-49CA-8493-5D6D598622AA}">
    <text>Más 1 en deserción</text>
  </threadedComment>
  <threadedComment ref="K6" dT="2023-11-08T13:28:17.45" personId="{144A9E62-D92C-4D29-9D2D-07B81AE1DAFF}" id="{13E93FC4-B0BA-4A7C-BF57-93BC15FAD377}">
    <text>Adicionalmente 1 estudiante desertó</text>
  </threadedComment>
  <threadedComment ref="M6" dT="2023-12-05T19:40:24.88" personId="{144A9E62-D92C-4D29-9D2D-07B81AE1DAFF}" id="{990C1159-7983-4F03-B6E3-8214A383146C}">
    <text>Adicional, 1 deserción</text>
  </threadedComment>
  <threadedComment ref="O6" dT="2024-01-03T15:05:14.98" personId="{200C39F3-FA6F-4E01-B5E2-0B8C524FFC09}" id="{96E0AF89-3CAE-40C4-B9FD-463DAAD55B66}">
    <text>Adicional 1 en deserción</text>
  </threadedComment>
  <threadedComment ref="I7" dT="2023-10-05T13:52:10.53" personId="{144A9E62-D92C-4D29-9D2D-07B81AE1DAFF}" id="{29E38B3B-AFFF-4A00-9215-5E5AE28D87C8}">
    <text>Más 6 estudiantes no asistieron y 1 en deserción</text>
  </threadedComment>
  <threadedComment ref="K7" dT="2023-11-08T13:29:26.48" personId="{144A9E62-D92C-4D29-9D2D-07B81AE1DAFF}" id="{F47FE76C-0DF1-4A26-A4C3-782935EA9B05}">
    <text>Adicionalmente, 7 estudiantes No asistieron</text>
  </threadedComment>
  <threadedComment ref="M7" dT="2023-12-05T19:41:23.10" personId="{144A9E62-D92C-4D29-9D2D-07B81AE1DAFF}" id="{40EB1A38-D6CD-41A1-B96A-0CF4FA3D5066}">
    <text>Adicional, 8 no asistieron y 2 en deserción</text>
  </threadedComment>
  <threadedComment ref="O7" dT="2024-01-03T15:00:23.40" personId="{200C39F3-FA6F-4E01-B5E2-0B8C524FFC09}" id="{F6E9377B-570F-42F0-84A8-861E522E8F0F}">
    <text>Adicional 9 no asistieron y 2 en deserción</text>
  </threadedComment>
  <threadedComment ref="Q7" dT="2024-02-02T16:27:26.56" personId="{144A9E62-D92C-4D29-9D2D-07B81AE1DAFF}" id="{17127C22-02C8-49C2-8734-A11A9D9FE07C}">
    <text>Adicional 9 no asistieron y 2 en deserción</text>
  </threadedComment>
  <threadedComment ref="S7" dT="2024-03-05T20:17:27.85" personId="{144A9E62-D92C-4D29-9D2D-07B81AE1DAFF}" id="{0D77343C-90DE-4C03-9A20-913776D6D78F}">
    <text>Adicional, 8 no asistieron, 2 en deserción</text>
  </threadedComment>
  <threadedComment ref="K8" dT="2023-11-08T13:25:26.82" personId="{144A9E62-D92C-4D29-9D2D-07B81AE1DAFF}" id="{872CB7C0-E279-4425-8E85-2CEA0E5B6365}">
    <text>Adicionalmente, 1 estudiante desertó y 1 estudiantes No asistió</text>
  </threadedComment>
  <threadedComment ref="M8" dT="2023-12-05T19:34:27.64" personId="{144A9E62-D92C-4D29-9D2D-07B81AE1DAFF}" id="{AD031840-CE9B-4D6A-BCA5-FFC06C36AB9F}">
    <text>Adicional, 1 no asistió y 1 en deserción</text>
  </threadedComment>
  <threadedComment ref="O8" dT="2024-01-03T15:06:24.49" personId="{200C39F3-FA6F-4E01-B5E2-0B8C524FFC09}" id="{C0019ABC-A1F5-4D4F-B627-460FE9380027}">
    <text>Adicional 4 no asistieron</text>
  </threadedComment>
  <threadedComment ref="S8" dT="2024-03-05T20:10:45.03" personId="{144A9E62-D92C-4D29-9D2D-07B81AE1DAFF}" id="{D9584F2D-5C18-45A5-ABD3-10F63EAC7C1F}">
    <text>Adicional, 1 en deserción</text>
  </threadedComment>
  <threadedComment ref="M14" dT="2023-12-06T22:27:17.83" personId="{144A9E62-D92C-4D29-9D2D-07B81AE1DAFF}" id="{18E1BE06-3070-4A5B-B39C-58E7ABDA4059}">
    <text>Adicional, 1 desertó</text>
  </threadedComment>
  <threadedComment ref="M17" dT="2023-12-05T19:28:48.18" personId="{144A9E62-D92C-4D29-9D2D-07B81AE1DAFF}" id="{66BDB5F9-315D-4B6F-8CB7-0C096D7E6E4C}">
    <text>Adicional, 1 no asistió</text>
  </threadedComment>
  <threadedComment ref="I20" dT="2023-10-05T14:11:05.69" personId="{144A9E62-D92C-4D29-9D2D-07B81AE1DAFF}" id="{1F072365-944B-4259-9780-CCB4E64097F7}">
    <text>Más 2 Deserción</text>
  </threadedComment>
  <threadedComment ref="K20" dT="2023-11-08T13:22:47.89" personId="{144A9E62-D92C-4D29-9D2D-07B81AE1DAFF}" id="{EDFDB968-0807-479D-9C1F-DEBAE3689823}">
    <text>2 estudiantes adicionales desertaron</text>
  </threadedComment>
  <threadedComment ref="M20" dT="2023-12-05T19:25:25.74" personId="{144A9E62-D92C-4D29-9D2D-07B81AE1DAFF}" id="{18CF8AF1-D16D-40ED-8A96-1D17E34390E0}">
    <text>Adicional, 2 en deserción</text>
  </threadedComment>
  <threadedComment ref="O20" dT="2024-01-03T15:11:23.71" personId="{200C39F3-FA6F-4E01-B5E2-0B8C524FFC09}" id="{61F11D2B-BB30-4DDB-882B-E6A39B61E41F}">
    <text>Adicional 1 en deserción</text>
  </threadedComment>
  <threadedComment ref="Q20" dT="2024-02-02T16:29:34.63" personId="{144A9E62-D92C-4D29-9D2D-07B81AE1DAFF}" id="{EEAA63BF-7B3E-48FB-8D33-68E3BC7A8CFE}">
    <text>Adicional 4 en deserción</text>
  </threadedComment>
  <threadedComment ref="M21" dT="2023-12-05T19:23:01.74" personId="{144A9E62-D92C-4D29-9D2D-07B81AE1DAFF}" id="{6F6C2A9C-FA55-4C4F-864F-5B82B5A69074}">
    <text>Adicional, 1 estudiante en Deserción</text>
  </threadedComment>
  <threadedComment ref="O21" dT="2024-01-03T15:12:00.65" personId="{200C39F3-FA6F-4E01-B5E2-0B8C524FFC09}" id="{9663EF75-55FB-4E76-8D4D-47A51B70EF24}">
    <text>Adicional 2 en deserción</text>
  </threadedComment>
  <threadedComment ref="Q21" dT="2024-02-02T16:30:45.12" personId="{144A9E62-D92C-4D29-9D2D-07B81AE1DAFF}" id="{6348CFDE-3031-447E-B724-C90B1345306E}">
    <text>Adicional 2 en deserción</text>
  </threadedComment>
  <threadedComment ref="S21" dT="2024-03-05T20:15:25.57" personId="{144A9E62-D92C-4D29-9D2D-07B81AE1DAFF}" id="{CCA599F4-DFD6-4D37-A8C0-A98BA7323338}">
    <text>Adicional, 2 en deserción</text>
  </threadedComment>
  <threadedComment ref="U21" dT="2024-03-05T22:01:19.59" personId="{144A9E62-D92C-4D29-9D2D-07B81AE1DAFF}" id="{E907D87D-E324-4A9D-8886-5061FCBF8BC4}">
    <text>Adicional, 2 en deserción</text>
  </threadedComment>
  <threadedComment ref="I23" dT="2023-10-05T14:09:43.50" personId="{144A9E62-D92C-4D29-9D2D-07B81AE1DAFF}" id="{F979DFE1-BAF7-42A4-8AB8-8D067464ADD1}">
    <text>Más 1 No asistió y 2 en deserción</text>
  </threadedComment>
  <threadedComment ref="K23" dT="2023-11-08T13:21:19.57" personId="{144A9E62-D92C-4D29-9D2D-07B81AE1DAFF}" id="{E0544C8A-E8E3-456E-9AE5-78CEF514B787}">
    <text>2 estudiantes adicionales no asistieron</text>
  </threadedComment>
  <threadedComment ref="M23" dT="2023-12-05T19:26:15.72" personId="{144A9E62-D92C-4D29-9D2D-07B81AE1DAFF}" id="{461E2F96-CA80-4457-8D6D-35B769E49F69}">
    <text>Adicional, 2 que no asistieron</text>
  </threadedComment>
  <threadedComment ref="O23" dT="2024-01-03T15:10:37.75" personId="{200C39F3-FA6F-4E01-B5E2-0B8C524FFC09}" id="{62B29AD5-2A68-4EAC-B174-C9F9C19FB5B7}">
    <text>Adicional 3 no asistieron</text>
  </threadedComment>
  <threadedComment ref="K26" dT="2023-11-08T13:34:39.57" personId="{144A9E62-D92C-4D29-9D2D-07B81AE1DAFF}" id="{32ACDDDF-104E-4F46-B77D-F05E6D31B40A}">
    <text>Adicionalmente, 1 estudiante en deserción</text>
  </threadedComment>
  <threadedComment ref="M26" dT="2023-12-05T19:27:45.49" personId="{144A9E62-D92C-4D29-9D2D-07B81AE1DAFF}" id="{3A302E44-20B1-4A2C-A68D-0A56C2F5016D}">
    <text>Adicional, 1 en deserción</text>
  </threadedComment>
  <threadedComment ref="O26" dT="2024-01-03T15:13:11.87" personId="{200C39F3-FA6F-4E01-B5E2-0B8C524FFC09}" id="{AAA54CFF-5DDA-4A66-960B-BC8016F34417}">
    <text>Adicional 1 en deserción</text>
  </threadedComment>
  <threadedComment ref="M27" dT="2023-12-05T19:30:07.00" personId="{144A9E62-D92C-4D29-9D2D-07B81AE1DAFF}" id="{C0D1F228-4EB1-4E1B-A7D2-959E42C086C7}">
    <text>Adicional, 1 en deserción</text>
  </threadedComment>
  <threadedComment ref="O27" dT="2024-01-03T15:16:15.15" personId="{200C39F3-FA6F-4E01-B5E2-0B8C524FFC09}" id="{662C6683-2336-4C36-A888-4BC5AFF1C812}">
    <text>Adicional 1 en deserción</text>
  </threadedComment>
  <threadedComment ref="O30" dT="2024-01-03T15:17:21.95" personId="{200C39F3-FA6F-4E01-B5E2-0B8C524FFC09}" id="{77102D0C-C45C-42F1-A394-764A961B09E9}">
    <text>1 en deserción</text>
  </threadedComment>
  <threadedComment ref="I34" dT="2023-10-05T14:05:24.92" personId="{144A9E62-D92C-4D29-9D2D-07B81AE1DAFF}" id="{9FF72B1E-5108-420B-9C23-16EBA986F193}">
    <text>Más 4 No asistieron</text>
  </threadedComment>
  <threadedComment ref="K34" dT="2023-11-08T13:31:45.31" personId="{144A9E62-D92C-4D29-9D2D-07B81AE1DAFF}" id="{DBA46D72-77B2-4CD0-89C3-4A563A398D3B}">
    <text>Adicionalmente, 4 estudiantes no asistieron</text>
  </threadedComment>
  <threadedComment ref="M34" dT="2023-12-05T19:31:46.74" personId="{144A9E62-D92C-4D29-9D2D-07B81AE1DAFF}" id="{314F8891-F941-4672-A39F-E8665A73FA1D}">
    <text>Adicional, 1 no asistió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410E1-7AEA-40A4-8DA5-A8F6723DA18E}">
  <sheetPr filterMode="1"/>
  <dimension ref="B1:U41"/>
  <sheetViews>
    <sheetView tabSelected="1" topLeftCell="B1" zoomScale="90" zoomScaleNormal="90" workbookViewId="0">
      <selection activeCell="C2" sqref="C2"/>
    </sheetView>
  </sheetViews>
  <sheetFormatPr defaultColWidth="11.42578125" defaultRowHeight="14.45"/>
  <cols>
    <col min="1" max="1" width="3.140625" customWidth="1"/>
    <col min="2" max="2" width="31.85546875" customWidth="1"/>
    <col min="3" max="3" width="25.140625" customWidth="1"/>
    <col min="4" max="4" width="67.5703125" customWidth="1"/>
    <col min="5" max="5" width="15.28515625" customWidth="1"/>
    <col min="6" max="6" width="12.7109375" customWidth="1"/>
    <col min="7" max="7" width="14.7109375" customWidth="1"/>
    <col min="8" max="8" width="14.140625" customWidth="1"/>
    <col min="9" max="9" width="17.28515625" customWidth="1"/>
    <col min="10" max="10" width="14.140625" customWidth="1"/>
    <col min="11" max="11" width="17.28515625" customWidth="1"/>
    <col min="12" max="12" width="17" customWidth="1"/>
    <col min="13" max="13" width="17.28515625" customWidth="1"/>
    <col min="14" max="14" width="17" customWidth="1"/>
    <col min="15" max="15" width="17.28515625" customWidth="1"/>
    <col min="16" max="16" width="17" customWidth="1"/>
    <col min="17" max="17" width="17.28515625" customWidth="1"/>
    <col min="18" max="18" width="17.85546875" customWidth="1"/>
    <col min="19" max="19" width="18.85546875" customWidth="1"/>
    <col min="20" max="20" width="15.140625" customWidth="1"/>
    <col min="21" max="21" width="16.5703125" customWidth="1"/>
  </cols>
  <sheetData>
    <row r="1" spans="2:21" ht="15" thickBot="1"/>
    <row r="2" spans="2:21" ht="65.099999999999994" customHeight="1" thickBot="1">
      <c r="B2" s="2" t="s">
        <v>0</v>
      </c>
      <c r="C2" s="2" t="s">
        <v>1</v>
      </c>
      <c r="D2" s="21" t="s">
        <v>2</v>
      </c>
      <c r="E2" s="22" t="s">
        <v>3</v>
      </c>
      <c r="F2" s="32" t="s">
        <v>4</v>
      </c>
      <c r="G2" s="32" t="s">
        <v>5</v>
      </c>
      <c r="H2" s="34" t="s">
        <v>6</v>
      </c>
      <c r="I2" s="34" t="s">
        <v>7</v>
      </c>
      <c r="J2" s="33" t="s">
        <v>8</v>
      </c>
      <c r="K2" s="33" t="s">
        <v>9</v>
      </c>
      <c r="L2" s="39" t="s">
        <v>10</v>
      </c>
      <c r="M2" s="39" t="s">
        <v>11</v>
      </c>
      <c r="N2" s="40" t="s">
        <v>12</v>
      </c>
      <c r="O2" s="40" t="s">
        <v>13</v>
      </c>
      <c r="P2" s="34" t="s">
        <v>14</v>
      </c>
      <c r="Q2" s="34" t="s">
        <v>15</v>
      </c>
      <c r="R2" s="41" t="s">
        <v>16</v>
      </c>
      <c r="S2" s="41" t="s">
        <v>17</v>
      </c>
      <c r="T2" s="32" t="s">
        <v>18</v>
      </c>
      <c r="U2" s="32" t="s">
        <v>19</v>
      </c>
    </row>
    <row r="3" spans="2:21" hidden="1">
      <c r="B3" s="43" t="s">
        <v>20</v>
      </c>
      <c r="C3" s="4" t="s">
        <v>21</v>
      </c>
      <c r="D3" s="9" t="s">
        <v>22</v>
      </c>
      <c r="E3" s="13">
        <v>6</v>
      </c>
      <c r="F3" s="13" t="s">
        <v>23</v>
      </c>
      <c r="G3" s="13">
        <v>5</v>
      </c>
      <c r="H3" s="13" t="s">
        <v>23</v>
      </c>
      <c r="I3" s="13">
        <v>6</v>
      </c>
      <c r="J3" s="13" t="s">
        <v>23</v>
      </c>
      <c r="K3" s="13">
        <v>6</v>
      </c>
      <c r="L3" s="13" t="s">
        <v>23</v>
      </c>
      <c r="M3" s="17">
        <v>5</v>
      </c>
      <c r="N3" s="13"/>
      <c r="O3" s="17"/>
      <c r="P3" s="13"/>
      <c r="Q3" s="17"/>
      <c r="R3" s="13"/>
      <c r="S3" s="17"/>
      <c r="T3" s="13"/>
      <c r="U3" s="17"/>
    </row>
    <row r="4" spans="2:21" hidden="1">
      <c r="B4" s="44"/>
      <c r="C4" s="42" t="s">
        <v>24</v>
      </c>
      <c r="D4" s="10" t="s">
        <v>25</v>
      </c>
      <c r="E4" s="14">
        <v>6</v>
      </c>
      <c r="F4" s="14" t="s">
        <v>23</v>
      </c>
      <c r="G4" s="14">
        <v>4</v>
      </c>
      <c r="H4" s="14" t="s">
        <v>23</v>
      </c>
      <c r="I4" s="14">
        <v>6</v>
      </c>
      <c r="J4" s="14" t="s">
        <v>23</v>
      </c>
      <c r="K4" s="14">
        <v>6</v>
      </c>
      <c r="L4" s="14" t="s">
        <v>23</v>
      </c>
      <c r="M4" s="14">
        <v>6</v>
      </c>
      <c r="N4" s="14" t="s">
        <v>23</v>
      </c>
      <c r="O4" s="14">
        <v>6</v>
      </c>
      <c r="P4" s="14"/>
      <c r="Q4" s="14"/>
      <c r="R4" s="14"/>
      <c r="S4" s="14"/>
      <c r="T4" s="14"/>
      <c r="U4" s="14"/>
    </row>
    <row r="5" spans="2:21" hidden="1">
      <c r="B5" s="44"/>
      <c r="C5" s="42"/>
      <c r="D5" s="10" t="s">
        <v>26</v>
      </c>
      <c r="E5" s="14">
        <v>3</v>
      </c>
      <c r="F5" s="14" t="s">
        <v>23</v>
      </c>
      <c r="G5" s="14">
        <v>3</v>
      </c>
      <c r="H5" s="14" t="s">
        <v>23</v>
      </c>
      <c r="I5" s="14">
        <v>3</v>
      </c>
      <c r="J5" s="14" t="s">
        <v>23</v>
      </c>
      <c r="K5" s="14">
        <v>2</v>
      </c>
      <c r="L5" s="14" t="s">
        <v>23</v>
      </c>
      <c r="M5" s="14">
        <v>2</v>
      </c>
      <c r="N5" s="14" t="s">
        <v>23</v>
      </c>
      <c r="O5" s="14">
        <v>2</v>
      </c>
      <c r="P5" s="14"/>
      <c r="Q5" s="14"/>
      <c r="R5" s="14"/>
      <c r="S5" s="14"/>
      <c r="T5" s="14"/>
      <c r="U5" s="14"/>
    </row>
    <row r="6" spans="2:21" hidden="1">
      <c r="B6" s="44"/>
      <c r="C6" s="5" t="s">
        <v>27</v>
      </c>
      <c r="D6" s="10" t="s">
        <v>28</v>
      </c>
      <c r="E6" s="14">
        <v>1</v>
      </c>
      <c r="F6" s="14" t="s">
        <v>23</v>
      </c>
      <c r="G6" s="14">
        <v>3</v>
      </c>
      <c r="H6" s="14" t="s">
        <v>23</v>
      </c>
      <c r="I6" s="14">
        <v>2</v>
      </c>
      <c r="J6" s="14" t="s">
        <v>23</v>
      </c>
      <c r="K6" s="14">
        <v>2</v>
      </c>
      <c r="L6" s="14" t="s">
        <v>23</v>
      </c>
      <c r="M6" s="14">
        <v>2</v>
      </c>
      <c r="N6" s="14" t="s">
        <v>23</v>
      </c>
      <c r="O6" s="14">
        <v>2</v>
      </c>
      <c r="P6" s="14"/>
      <c r="Q6" s="14"/>
      <c r="R6" s="14"/>
      <c r="S6" s="14"/>
      <c r="T6" s="14"/>
      <c r="U6" s="14"/>
    </row>
    <row r="7" spans="2:21" ht="15" hidden="1" thickBot="1">
      <c r="B7" s="45"/>
      <c r="C7" s="6" t="s">
        <v>29</v>
      </c>
      <c r="D7" s="11" t="s">
        <v>30</v>
      </c>
      <c r="E7" s="15">
        <v>15</v>
      </c>
      <c r="F7" s="15" t="s">
        <v>23</v>
      </c>
      <c r="G7" s="15">
        <v>4</v>
      </c>
      <c r="H7" s="15" t="s">
        <v>23</v>
      </c>
      <c r="I7" s="15">
        <v>5</v>
      </c>
      <c r="J7" s="15" t="s">
        <v>23</v>
      </c>
      <c r="K7" s="15">
        <v>5</v>
      </c>
      <c r="L7" s="15" t="s">
        <v>23</v>
      </c>
      <c r="M7" s="15">
        <v>3</v>
      </c>
      <c r="N7" s="15" t="s">
        <v>23</v>
      </c>
      <c r="O7" s="15">
        <v>4</v>
      </c>
      <c r="P7" s="15" t="s">
        <v>23</v>
      </c>
      <c r="Q7" s="15">
        <v>4</v>
      </c>
      <c r="R7" s="15" t="s">
        <v>23</v>
      </c>
      <c r="S7" s="15">
        <v>5</v>
      </c>
      <c r="T7" s="15"/>
      <c r="U7" s="15"/>
    </row>
    <row r="8" spans="2:21" ht="15" hidden="1" thickBot="1">
      <c r="B8" s="38" t="s">
        <v>31</v>
      </c>
      <c r="C8" s="6" t="s">
        <v>32</v>
      </c>
      <c r="D8" s="11" t="s">
        <v>33</v>
      </c>
      <c r="E8" s="15">
        <v>8</v>
      </c>
      <c r="F8" s="15" t="s">
        <v>34</v>
      </c>
      <c r="G8" s="15">
        <v>0</v>
      </c>
      <c r="H8" s="15" t="s">
        <v>23</v>
      </c>
      <c r="I8" s="15">
        <v>8</v>
      </c>
      <c r="J8" s="15" t="s">
        <v>23</v>
      </c>
      <c r="K8" s="15">
        <v>7</v>
      </c>
      <c r="L8" s="15" t="s">
        <v>23</v>
      </c>
      <c r="M8" s="18">
        <v>6</v>
      </c>
      <c r="N8" s="15" t="s">
        <v>23</v>
      </c>
      <c r="O8" s="18">
        <v>6</v>
      </c>
      <c r="P8" s="15" t="s">
        <v>23</v>
      </c>
      <c r="Q8" s="18">
        <v>6</v>
      </c>
      <c r="R8" s="15" t="s">
        <v>23</v>
      </c>
      <c r="S8" s="18">
        <v>6</v>
      </c>
      <c r="T8" s="15"/>
      <c r="U8" s="18"/>
    </row>
    <row r="9" spans="2:21" hidden="1">
      <c r="B9" s="43" t="s">
        <v>35</v>
      </c>
      <c r="C9" s="7" t="s">
        <v>36</v>
      </c>
      <c r="D9" s="9" t="s">
        <v>37</v>
      </c>
      <c r="E9" s="13">
        <v>4</v>
      </c>
      <c r="F9" s="13" t="s">
        <v>23</v>
      </c>
      <c r="G9" s="13">
        <v>4</v>
      </c>
      <c r="H9" s="13" t="s">
        <v>23</v>
      </c>
      <c r="I9" s="13">
        <v>4</v>
      </c>
      <c r="J9" s="13" t="s">
        <v>23</v>
      </c>
      <c r="K9" s="13">
        <v>4</v>
      </c>
      <c r="L9" s="13" t="s">
        <v>23</v>
      </c>
      <c r="M9" s="13">
        <v>4</v>
      </c>
      <c r="N9" s="13"/>
      <c r="O9" s="13"/>
      <c r="P9" s="13"/>
      <c r="Q9" s="13"/>
      <c r="R9" s="13"/>
      <c r="S9" s="13"/>
      <c r="T9" s="13"/>
      <c r="U9" s="13"/>
    </row>
    <row r="10" spans="2:21" hidden="1">
      <c r="B10" s="44"/>
      <c r="C10" s="5" t="s">
        <v>38</v>
      </c>
      <c r="D10" s="10" t="s">
        <v>39</v>
      </c>
      <c r="E10" s="14">
        <v>7</v>
      </c>
      <c r="F10" s="14" t="s">
        <v>23</v>
      </c>
      <c r="G10" s="14">
        <v>3</v>
      </c>
      <c r="H10" s="14" t="s">
        <v>23</v>
      </c>
      <c r="I10" s="14">
        <v>3</v>
      </c>
      <c r="J10" s="14" t="s">
        <v>23</v>
      </c>
      <c r="K10" s="14">
        <v>3</v>
      </c>
      <c r="L10" s="14" t="s">
        <v>23</v>
      </c>
      <c r="M10" s="14">
        <v>6</v>
      </c>
      <c r="N10" s="14" t="s">
        <v>23</v>
      </c>
      <c r="O10" s="14">
        <v>3</v>
      </c>
      <c r="P10" s="14" t="s">
        <v>23</v>
      </c>
      <c r="Q10" s="14">
        <v>3</v>
      </c>
      <c r="R10" s="14"/>
      <c r="S10" s="14"/>
      <c r="T10" s="14"/>
      <c r="U10" s="14"/>
    </row>
    <row r="11" spans="2:21" ht="15" hidden="1" thickBot="1">
      <c r="B11" s="45"/>
      <c r="C11" s="6" t="s">
        <v>40</v>
      </c>
      <c r="D11" s="11" t="s">
        <v>41</v>
      </c>
      <c r="E11" s="15">
        <v>11</v>
      </c>
      <c r="F11" s="15" t="s">
        <v>23</v>
      </c>
      <c r="G11" s="15">
        <v>10</v>
      </c>
      <c r="H11" s="15" t="s">
        <v>23</v>
      </c>
      <c r="I11" s="15">
        <v>10</v>
      </c>
      <c r="J11" s="15" t="s">
        <v>23</v>
      </c>
      <c r="K11" s="15">
        <v>10</v>
      </c>
      <c r="L11" s="15" t="s">
        <v>23</v>
      </c>
      <c r="M11" s="15">
        <v>11</v>
      </c>
      <c r="N11" s="15" t="s">
        <v>23</v>
      </c>
      <c r="O11" s="15">
        <v>11</v>
      </c>
      <c r="P11" s="14" t="s">
        <v>23</v>
      </c>
      <c r="Q11" s="15">
        <v>11</v>
      </c>
      <c r="R11" s="14"/>
      <c r="S11" s="15"/>
      <c r="T11" s="14"/>
      <c r="U11" s="15"/>
    </row>
    <row r="12" spans="2:21" ht="15" hidden="1" thickBot="1">
      <c r="B12" s="3" t="s">
        <v>42</v>
      </c>
      <c r="C12" s="25" t="s">
        <v>43</v>
      </c>
      <c r="D12" s="24" t="s">
        <v>44</v>
      </c>
      <c r="E12" s="26">
        <v>9</v>
      </c>
      <c r="F12" s="26" t="s">
        <v>23</v>
      </c>
      <c r="G12" s="26">
        <v>9</v>
      </c>
      <c r="H12" s="26" t="s">
        <v>23</v>
      </c>
      <c r="I12" s="26">
        <v>9</v>
      </c>
      <c r="J12" s="26"/>
      <c r="K12" s="26">
        <v>0</v>
      </c>
      <c r="L12" s="26" t="s">
        <v>23</v>
      </c>
      <c r="M12" s="26">
        <v>9</v>
      </c>
      <c r="N12" s="26" t="s">
        <v>23</v>
      </c>
      <c r="O12" s="26">
        <v>9</v>
      </c>
      <c r="P12" s="26" t="s">
        <v>23</v>
      </c>
      <c r="Q12" s="26">
        <v>9</v>
      </c>
      <c r="R12" s="26"/>
      <c r="S12" s="26"/>
      <c r="T12" s="26"/>
      <c r="U12" s="26"/>
    </row>
    <row r="13" spans="2:21" hidden="1">
      <c r="B13" s="50" t="s">
        <v>45</v>
      </c>
      <c r="C13" s="7" t="s">
        <v>46</v>
      </c>
      <c r="D13" s="9" t="s">
        <v>47</v>
      </c>
      <c r="E13" s="27">
        <v>7</v>
      </c>
      <c r="F13" s="27" t="s">
        <v>34</v>
      </c>
      <c r="G13" s="27">
        <v>0</v>
      </c>
      <c r="H13" s="27"/>
      <c r="I13" s="27">
        <v>0</v>
      </c>
      <c r="J13" s="27"/>
      <c r="K13" s="27">
        <v>0</v>
      </c>
      <c r="L13" s="27" t="s">
        <v>23</v>
      </c>
      <c r="M13" s="27">
        <v>7</v>
      </c>
      <c r="N13" s="27"/>
      <c r="O13" s="27"/>
      <c r="P13" s="27"/>
      <c r="Q13" s="27"/>
      <c r="R13" s="27"/>
      <c r="S13" s="27"/>
      <c r="T13" s="27"/>
      <c r="U13" s="27"/>
    </row>
    <row r="14" spans="2:21" hidden="1">
      <c r="B14" s="51"/>
      <c r="C14" s="5" t="s">
        <v>48</v>
      </c>
      <c r="D14" s="10" t="s">
        <v>49</v>
      </c>
      <c r="E14" s="28">
        <v>11</v>
      </c>
      <c r="F14" s="28" t="s">
        <v>23</v>
      </c>
      <c r="G14" s="28">
        <v>5</v>
      </c>
      <c r="H14" s="28" t="s">
        <v>23</v>
      </c>
      <c r="I14" s="28">
        <v>5</v>
      </c>
      <c r="J14" s="28" t="s">
        <v>23</v>
      </c>
      <c r="K14" s="28">
        <v>5</v>
      </c>
      <c r="L14" s="28" t="s">
        <v>23</v>
      </c>
      <c r="M14" s="28">
        <v>9</v>
      </c>
      <c r="N14" s="28" t="s">
        <v>23</v>
      </c>
      <c r="O14" s="28">
        <v>9</v>
      </c>
      <c r="P14" s="28" t="s">
        <v>23</v>
      </c>
      <c r="Q14" s="28">
        <v>9</v>
      </c>
      <c r="R14" s="28"/>
      <c r="S14" s="28"/>
      <c r="T14" s="28"/>
      <c r="U14" s="28"/>
    </row>
    <row r="15" spans="2:21" hidden="1">
      <c r="B15" s="51"/>
      <c r="C15" s="5" t="s">
        <v>50</v>
      </c>
      <c r="D15" s="10" t="s">
        <v>51</v>
      </c>
      <c r="E15" s="28">
        <v>18</v>
      </c>
      <c r="F15" s="28" t="s">
        <v>23</v>
      </c>
      <c r="G15" s="28">
        <v>12</v>
      </c>
      <c r="H15" s="28" t="s">
        <v>23</v>
      </c>
      <c r="I15" s="28">
        <v>12</v>
      </c>
      <c r="J15" s="28" t="s">
        <v>23</v>
      </c>
      <c r="K15" s="28">
        <v>12</v>
      </c>
      <c r="L15" s="28" t="s">
        <v>23</v>
      </c>
      <c r="M15" s="28">
        <v>16</v>
      </c>
      <c r="N15" s="28" t="s">
        <v>23</v>
      </c>
      <c r="O15" s="28">
        <v>16</v>
      </c>
      <c r="P15" s="28" t="s">
        <v>23</v>
      </c>
      <c r="Q15" s="28">
        <v>16</v>
      </c>
      <c r="R15" s="28"/>
      <c r="S15" s="28"/>
      <c r="T15" s="28"/>
      <c r="U15" s="28"/>
    </row>
    <row r="16" spans="2:21" ht="15" hidden="1" thickBot="1">
      <c r="B16" s="52"/>
      <c r="C16" s="6" t="s">
        <v>52</v>
      </c>
      <c r="D16" s="11" t="s">
        <v>53</v>
      </c>
      <c r="E16" s="29">
        <v>4</v>
      </c>
      <c r="F16" s="29" t="s">
        <v>23</v>
      </c>
      <c r="G16" s="29">
        <v>3</v>
      </c>
      <c r="H16" s="29" t="s">
        <v>23</v>
      </c>
      <c r="I16" s="29">
        <v>3</v>
      </c>
      <c r="J16" s="29" t="s">
        <v>23</v>
      </c>
      <c r="K16" s="29">
        <v>3</v>
      </c>
      <c r="L16" s="29" t="s">
        <v>23</v>
      </c>
      <c r="M16" s="29">
        <v>4</v>
      </c>
      <c r="N16" s="29" t="s">
        <v>23</v>
      </c>
      <c r="O16" s="29">
        <v>4</v>
      </c>
      <c r="P16" s="29" t="s">
        <v>23</v>
      </c>
      <c r="Q16" s="29">
        <v>4</v>
      </c>
      <c r="R16" s="29"/>
      <c r="S16" s="29"/>
      <c r="T16" s="29"/>
      <c r="U16" s="29"/>
    </row>
    <row r="17" spans="2:21" ht="15" thickBot="1">
      <c r="B17" s="36" t="s">
        <v>54</v>
      </c>
      <c r="C17" s="35" t="s">
        <v>55</v>
      </c>
      <c r="D17" s="9" t="s">
        <v>56</v>
      </c>
      <c r="E17" s="17">
        <v>5</v>
      </c>
      <c r="F17" s="17" t="s">
        <v>23</v>
      </c>
      <c r="G17" s="17">
        <v>5</v>
      </c>
      <c r="H17" s="17" t="s">
        <v>23</v>
      </c>
      <c r="I17" s="17">
        <v>5</v>
      </c>
      <c r="J17" s="17" t="s">
        <v>23</v>
      </c>
      <c r="K17" s="17">
        <v>5</v>
      </c>
      <c r="L17" s="17" t="s">
        <v>23</v>
      </c>
      <c r="M17" s="17">
        <f>3+1</f>
        <v>4</v>
      </c>
      <c r="N17" s="17" t="s">
        <v>23</v>
      </c>
      <c r="O17" s="17">
        <v>5</v>
      </c>
      <c r="P17" s="17"/>
      <c r="Q17" s="17"/>
      <c r="R17" s="17"/>
      <c r="S17" s="17"/>
      <c r="T17" s="17"/>
      <c r="U17" s="17"/>
    </row>
    <row r="18" spans="2:21" hidden="1">
      <c r="B18" s="47" t="s">
        <v>57</v>
      </c>
      <c r="C18" s="46" t="s">
        <v>58</v>
      </c>
      <c r="D18" s="9" t="s">
        <v>59</v>
      </c>
      <c r="E18" s="17">
        <v>1</v>
      </c>
      <c r="F18" s="17" t="s">
        <v>34</v>
      </c>
      <c r="G18" s="17">
        <v>0</v>
      </c>
      <c r="H18" s="17"/>
      <c r="I18" s="17">
        <v>0</v>
      </c>
      <c r="J18" s="17"/>
      <c r="K18" s="17">
        <v>0</v>
      </c>
      <c r="L18" s="17"/>
      <c r="M18" s="17">
        <v>0</v>
      </c>
      <c r="N18" s="17"/>
      <c r="O18" s="17"/>
      <c r="P18" s="17"/>
      <c r="Q18" s="17"/>
      <c r="R18" s="17"/>
      <c r="S18" s="17"/>
      <c r="T18" s="17"/>
      <c r="U18" s="17"/>
    </row>
    <row r="19" spans="2:21" ht="15" hidden="1" thickBot="1">
      <c r="B19" s="49"/>
      <c r="C19" s="53"/>
      <c r="D19" s="11" t="s">
        <v>60</v>
      </c>
      <c r="E19" s="18">
        <v>5</v>
      </c>
      <c r="F19" s="18" t="s">
        <v>23</v>
      </c>
      <c r="G19" s="18">
        <v>3</v>
      </c>
      <c r="H19" s="18" t="s">
        <v>23</v>
      </c>
      <c r="I19" s="18">
        <f>1+2</f>
        <v>3</v>
      </c>
      <c r="J19" s="18"/>
      <c r="K19" s="18">
        <v>0</v>
      </c>
      <c r="L19" s="18" t="s">
        <v>23</v>
      </c>
      <c r="M19" s="18">
        <f>1+3</f>
        <v>4</v>
      </c>
      <c r="N19" s="18" t="s">
        <v>23</v>
      </c>
      <c r="O19" s="18">
        <v>4</v>
      </c>
      <c r="P19" s="18"/>
      <c r="Q19" s="18"/>
      <c r="R19" s="18"/>
      <c r="S19" s="18"/>
      <c r="T19" s="18"/>
      <c r="U19" s="18"/>
    </row>
    <row r="20" spans="2:21" hidden="1">
      <c r="B20" s="47" t="s">
        <v>61</v>
      </c>
      <c r="C20" s="7" t="s">
        <v>62</v>
      </c>
      <c r="D20" s="9" t="s">
        <v>63</v>
      </c>
      <c r="E20" s="17">
        <v>9</v>
      </c>
      <c r="F20" s="17" t="s">
        <v>23</v>
      </c>
      <c r="G20" s="17">
        <v>6</v>
      </c>
      <c r="H20" s="17" t="s">
        <v>23</v>
      </c>
      <c r="I20" s="17">
        <v>9</v>
      </c>
      <c r="J20" s="17" t="s">
        <v>23</v>
      </c>
      <c r="K20" s="17">
        <v>9</v>
      </c>
      <c r="L20" s="17" t="s">
        <v>23</v>
      </c>
      <c r="M20" s="17">
        <v>9</v>
      </c>
      <c r="N20" s="17" t="s">
        <v>23</v>
      </c>
      <c r="O20" s="17">
        <v>9</v>
      </c>
      <c r="P20" s="17" t="s">
        <v>23</v>
      </c>
      <c r="Q20" s="17">
        <v>7</v>
      </c>
      <c r="R20" s="17"/>
      <c r="S20" s="17"/>
      <c r="T20" s="17"/>
      <c r="U20" s="17"/>
    </row>
    <row r="21" spans="2:21" hidden="1">
      <c r="B21" s="48"/>
      <c r="C21" s="31" t="s">
        <v>64</v>
      </c>
      <c r="D21" s="10" t="s">
        <v>65</v>
      </c>
      <c r="E21" s="19">
        <v>3</v>
      </c>
      <c r="F21" s="19" t="s">
        <v>34</v>
      </c>
      <c r="G21" s="19">
        <v>0</v>
      </c>
      <c r="H21" s="19"/>
      <c r="I21" s="19">
        <v>0</v>
      </c>
      <c r="J21" s="19" t="s">
        <v>23</v>
      </c>
      <c r="K21" s="19">
        <v>3</v>
      </c>
      <c r="L21" s="19" t="s">
        <v>23</v>
      </c>
      <c r="M21" s="19">
        <v>2</v>
      </c>
      <c r="N21" s="19" t="s">
        <v>23</v>
      </c>
      <c r="O21" s="19">
        <v>1</v>
      </c>
      <c r="P21" s="19" t="s">
        <v>23</v>
      </c>
      <c r="Q21" s="19">
        <v>1</v>
      </c>
      <c r="R21" s="19" t="s">
        <v>23</v>
      </c>
      <c r="S21" s="19">
        <v>1</v>
      </c>
      <c r="T21" s="19" t="s">
        <v>23</v>
      </c>
      <c r="U21" s="19">
        <v>1</v>
      </c>
    </row>
    <row r="22" spans="2:21" hidden="1">
      <c r="B22" s="48"/>
      <c r="C22" s="5" t="s">
        <v>66</v>
      </c>
      <c r="D22" s="10" t="s">
        <v>67</v>
      </c>
      <c r="E22" s="14">
        <v>1</v>
      </c>
      <c r="F22" s="14" t="s">
        <v>23</v>
      </c>
      <c r="G22" s="14">
        <v>1</v>
      </c>
      <c r="H22" s="14" t="s">
        <v>23</v>
      </c>
      <c r="I22" s="14">
        <v>1</v>
      </c>
      <c r="J22" s="14" t="s">
        <v>23</v>
      </c>
      <c r="K22" s="14">
        <v>1</v>
      </c>
      <c r="L22" s="14" t="s">
        <v>23</v>
      </c>
      <c r="M22" s="14">
        <v>1</v>
      </c>
      <c r="N22" s="14" t="s">
        <v>23</v>
      </c>
      <c r="O22" s="14">
        <v>1</v>
      </c>
      <c r="P22" s="14"/>
      <c r="Q22" s="14"/>
      <c r="R22" s="14"/>
      <c r="S22" s="14"/>
      <c r="T22" s="14"/>
      <c r="U22" s="14"/>
    </row>
    <row r="23" spans="2:21" ht="15" hidden="1" thickBot="1">
      <c r="B23" s="49"/>
      <c r="C23" s="6" t="s">
        <v>68</v>
      </c>
      <c r="D23" s="11" t="s">
        <v>69</v>
      </c>
      <c r="E23" s="15">
        <v>7</v>
      </c>
      <c r="F23" s="15" t="s">
        <v>23</v>
      </c>
      <c r="G23" s="15">
        <v>7</v>
      </c>
      <c r="H23" s="15" t="s">
        <v>23</v>
      </c>
      <c r="I23" s="15">
        <v>6</v>
      </c>
      <c r="J23" s="15" t="s">
        <v>23</v>
      </c>
      <c r="K23" s="15">
        <v>5</v>
      </c>
      <c r="L23" s="15" t="s">
        <v>23</v>
      </c>
      <c r="M23" s="15">
        <v>5</v>
      </c>
      <c r="N23" s="15" t="s">
        <v>23</v>
      </c>
      <c r="O23" s="15">
        <v>4</v>
      </c>
      <c r="P23" s="15"/>
      <c r="Q23" s="15"/>
      <c r="R23" s="15"/>
      <c r="S23" s="15"/>
      <c r="T23" s="15"/>
      <c r="U23" s="15"/>
    </row>
    <row r="24" spans="2:21" ht="15" hidden="1" thickBot="1">
      <c r="B24" s="37" t="s">
        <v>70</v>
      </c>
      <c r="C24" s="31" t="s">
        <v>71</v>
      </c>
      <c r="D24" s="10" t="s">
        <v>72</v>
      </c>
      <c r="E24" s="14">
        <v>11</v>
      </c>
      <c r="F24" s="14" t="s">
        <v>23</v>
      </c>
      <c r="G24" s="14">
        <v>7</v>
      </c>
      <c r="H24" s="14" t="s">
        <v>23</v>
      </c>
      <c r="I24" s="14">
        <v>7</v>
      </c>
      <c r="J24" s="14" t="s">
        <v>23</v>
      </c>
      <c r="K24" s="14">
        <v>7</v>
      </c>
      <c r="L24" s="14" t="s">
        <v>23</v>
      </c>
      <c r="M24" s="14">
        <v>10</v>
      </c>
      <c r="N24" s="14" t="s">
        <v>23</v>
      </c>
      <c r="O24" s="14">
        <v>3</v>
      </c>
      <c r="P24" s="14" t="s">
        <v>23</v>
      </c>
      <c r="Q24" s="14">
        <v>3</v>
      </c>
      <c r="R24" s="14"/>
      <c r="S24" s="14"/>
      <c r="T24" s="14"/>
      <c r="U24" s="14"/>
    </row>
    <row r="25" spans="2:21" ht="15" hidden="1" thickBot="1">
      <c r="B25" s="3" t="s">
        <v>73</v>
      </c>
      <c r="C25" s="8" t="s">
        <v>74</v>
      </c>
      <c r="D25" s="12" t="s">
        <v>75</v>
      </c>
      <c r="E25" s="20">
        <v>4</v>
      </c>
      <c r="F25" s="20" t="s">
        <v>34</v>
      </c>
      <c r="G25" s="20">
        <v>0</v>
      </c>
      <c r="H25" s="20" t="s">
        <v>23</v>
      </c>
      <c r="I25" s="20">
        <v>4</v>
      </c>
      <c r="J25" s="20"/>
      <c r="K25" s="20">
        <v>0</v>
      </c>
      <c r="L25" s="20" t="s">
        <v>23</v>
      </c>
      <c r="M25" s="20">
        <v>4</v>
      </c>
      <c r="N25" s="20" t="s">
        <v>23</v>
      </c>
      <c r="O25" s="20">
        <v>4</v>
      </c>
      <c r="P25" s="20" t="s">
        <v>23</v>
      </c>
      <c r="Q25" s="20">
        <v>4</v>
      </c>
      <c r="R25" s="20"/>
      <c r="S25" s="20"/>
      <c r="T25" s="20"/>
      <c r="U25" s="20"/>
    </row>
    <row r="26" spans="2:21" ht="15" hidden="1" thickBot="1">
      <c r="B26" s="3" t="s">
        <v>76</v>
      </c>
      <c r="C26" s="8" t="s">
        <v>77</v>
      </c>
      <c r="D26" s="12" t="s">
        <v>78</v>
      </c>
      <c r="E26" s="16">
        <v>3</v>
      </c>
      <c r="F26" s="16" t="s">
        <v>23</v>
      </c>
      <c r="G26" s="16">
        <v>3</v>
      </c>
      <c r="H26" s="16" t="s">
        <v>23</v>
      </c>
      <c r="I26" s="16">
        <v>3</v>
      </c>
      <c r="J26" s="16" t="s">
        <v>23</v>
      </c>
      <c r="K26" s="16">
        <v>3</v>
      </c>
      <c r="L26" s="16" t="s">
        <v>23</v>
      </c>
      <c r="M26" s="16">
        <v>3</v>
      </c>
      <c r="N26" s="16" t="s">
        <v>23</v>
      </c>
      <c r="O26" s="16">
        <v>3</v>
      </c>
      <c r="P26" s="16"/>
      <c r="Q26" s="16"/>
      <c r="R26" s="16"/>
      <c r="S26" s="16"/>
      <c r="T26" s="16"/>
      <c r="U26" s="16"/>
    </row>
    <row r="27" spans="2:21" hidden="1">
      <c r="B27" s="47" t="s">
        <v>79</v>
      </c>
      <c r="C27" s="46" t="s">
        <v>80</v>
      </c>
      <c r="D27" s="9" t="s">
        <v>81</v>
      </c>
      <c r="E27" s="17">
        <v>6</v>
      </c>
      <c r="F27" s="17" t="s">
        <v>23</v>
      </c>
      <c r="G27" s="17">
        <v>7</v>
      </c>
      <c r="H27" s="17" t="s">
        <v>23</v>
      </c>
      <c r="I27" s="17">
        <v>6</v>
      </c>
      <c r="J27" s="17" t="s">
        <v>23</v>
      </c>
      <c r="K27" s="17">
        <v>6</v>
      </c>
      <c r="L27" s="17" t="s">
        <v>23</v>
      </c>
      <c r="M27" s="17">
        <v>5</v>
      </c>
      <c r="N27" s="17" t="s">
        <v>23</v>
      </c>
      <c r="O27" s="17">
        <v>5</v>
      </c>
      <c r="P27" s="17"/>
      <c r="Q27" s="17"/>
      <c r="R27" s="17"/>
      <c r="S27" s="17"/>
      <c r="T27" s="17"/>
      <c r="U27" s="17"/>
    </row>
    <row r="28" spans="2:21" hidden="1">
      <c r="B28" s="48"/>
      <c r="C28" s="42"/>
      <c r="D28" s="10" t="s">
        <v>82</v>
      </c>
      <c r="E28" s="14">
        <v>1</v>
      </c>
      <c r="F28" s="14" t="s">
        <v>23</v>
      </c>
      <c r="G28" s="14">
        <v>1</v>
      </c>
      <c r="H28" s="14" t="s">
        <v>23</v>
      </c>
      <c r="I28" s="14">
        <v>1</v>
      </c>
      <c r="J28" s="14" t="s">
        <v>23</v>
      </c>
      <c r="K28" s="14">
        <v>1</v>
      </c>
      <c r="L28" s="14" t="s">
        <v>23</v>
      </c>
      <c r="M28" s="14">
        <v>1</v>
      </c>
      <c r="N28" s="14" t="s">
        <v>23</v>
      </c>
      <c r="O28" s="14">
        <v>1</v>
      </c>
      <c r="P28" s="14"/>
      <c r="Q28" s="14"/>
      <c r="R28" s="14"/>
      <c r="S28" s="14"/>
      <c r="T28" s="14"/>
      <c r="U28" s="14"/>
    </row>
    <row r="29" spans="2:21" hidden="1">
      <c r="B29" s="48"/>
      <c r="C29" s="42"/>
      <c r="D29" s="10" t="s">
        <v>83</v>
      </c>
      <c r="E29" s="14">
        <v>6</v>
      </c>
      <c r="F29" s="14" t="s">
        <v>23</v>
      </c>
      <c r="G29" s="14">
        <v>6</v>
      </c>
      <c r="H29" s="14" t="s">
        <v>23</v>
      </c>
      <c r="I29" s="14">
        <v>6</v>
      </c>
      <c r="J29" s="14" t="s">
        <v>23</v>
      </c>
      <c r="K29" s="14">
        <v>6</v>
      </c>
      <c r="L29" s="14" t="s">
        <v>23</v>
      </c>
      <c r="M29" s="14">
        <v>6</v>
      </c>
      <c r="N29" s="14" t="s">
        <v>23</v>
      </c>
      <c r="O29" s="14">
        <v>6</v>
      </c>
      <c r="P29" s="14"/>
      <c r="Q29" s="14"/>
      <c r="R29" s="14"/>
      <c r="S29" s="14"/>
      <c r="T29" s="14"/>
      <c r="U29" s="14"/>
    </row>
    <row r="30" spans="2:21" hidden="1">
      <c r="B30" s="48"/>
      <c r="C30" s="5" t="s">
        <v>84</v>
      </c>
      <c r="D30" s="10" t="s">
        <v>85</v>
      </c>
      <c r="E30" s="14">
        <v>1</v>
      </c>
      <c r="F30" s="14" t="s">
        <v>34</v>
      </c>
      <c r="G30" s="14">
        <v>0</v>
      </c>
      <c r="H30" s="14"/>
      <c r="I30" s="14">
        <v>0</v>
      </c>
      <c r="J30" s="14" t="s">
        <v>23</v>
      </c>
      <c r="K30" s="14">
        <v>1</v>
      </c>
      <c r="L30" s="14"/>
      <c r="M30" s="14">
        <v>0</v>
      </c>
      <c r="N30" s="14" t="s">
        <v>23</v>
      </c>
      <c r="O30" s="14">
        <v>0</v>
      </c>
      <c r="P30" s="14"/>
      <c r="Q30" s="14"/>
      <c r="R30" s="14"/>
      <c r="S30" s="14"/>
      <c r="T30" s="14"/>
      <c r="U30" s="14"/>
    </row>
    <row r="31" spans="2:21" hidden="1">
      <c r="B31" s="48"/>
      <c r="C31" s="42" t="s">
        <v>86</v>
      </c>
      <c r="D31" s="10" t="s">
        <v>87</v>
      </c>
      <c r="E31" s="14">
        <v>7</v>
      </c>
      <c r="F31" s="14" t="s">
        <v>23</v>
      </c>
      <c r="G31" s="14">
        <v>8</v>
      </c>
      <c r="H31" s="14" t="s">
        <v>23</v>
      </c>
      <c r="I31" s="14">
        <v>7</v>
      </c>
      <c r="J31" s="14" t="s">
        <v>23</v>
      </c>
      <c r="K31" s="14">
        <v>7</v>
      </c>
      <c r="L31" s="14" t="s">
        <v>23</v>
      </c>
      <c r="M31" s="14">
        <v>7</v>
      </c>
      <c r="N31" s="14" t="s">
        <v>23</v>
      </c>
      <c r="O31" s="14">
        <v>7</v>
      </c>
      <c r="P31" s="14"/>
      <c r="Q31" s="14"/>
      <c r="R31" s="14"/>
      <c r="S31" s="14"/>
      <c r="T31" s="14"/>
      <c r="U31" s="14"/>
    </row>
    <row r="32" spans="2:21" hidden="1">
      <c r="B32" s="48"/>
      <c r="C32" s="42"/>
      <c r="D32" s="10" t="s">
        <v>88</v>
      </c>
      <c r="E32" s="14">
        <v>3</v>
      </c>
      <c r="F32" s="14" t="s">
        <v>23</v>
      </c>
      <c r="G32" s="14">
        <v>4</v>
      </c>
      <c r="H32" s="14" t="s">
        <v>23</v>
      </c>
      <c r="I32" s="14">
        <v>4</v>
      </c>
      <c r="J32" s="14" t="s">
        <v>23</v>
      </c>
      <c r="K32" s="14">
        <v>4</v>
      </c>
      <c r="L32" s="14" t="s">
        <v>23</v>
      </c>
      <c r="M32" s="14">
        <v>4</v>
      </c>
      <c r="N32" s="14" t="s">
        <v>23</v>
      </c>
      <c r="O32" s="14">
        <v>4</v>
      </c>
      <c r="P32" s="14"/>
      <c r="Q32" s="14"/>
      <c r="R32" s="14"/>
      <c r="S32" s="14"/>
      <c r="T32" s="14"/>
      <c r="U32" s="14"/>
    </row>
    <row r="33" spans="2:21" hidden="1">
      <c r="B33" s="48"/>
      <c r="C33" s="5" t="s">
        <v>89</v>
      </c>
      <c r="D33" s="10" t="s">
        <v>90</v>
      </c>
      <c r="E33" s="14">
        <v>4</v>
      </c>
      <c r="F33" s="14" t="s">
        <v>23</v>
      </c>
      <c r="G33" s="14">
        <v>4</v>
      </c>
      <c r="H33" s="14" t="s">
        <v>23</v>
      </c>
      <c r="I33" s="14">
        <v>4</v>
      </c>
      <c r="J33" s="14" t="s">
        <v>23</v>
      </c>
      <c r="K33" s="14">
        <v>4</v>
      </c>
      <c r="L33" s="14" t="s">
        <v>23</v>
      </c>
      <c r="M33" s="14">
        <v>4</v>
      </c>
      <c r="N33" s="14" t="s">
        <v>23</v>
      </c>
      <c r="O33" s="14">
        <v>3</v>
      </c>
      <c r="P33" s="14"/>
      <c r="Q33" s="14"/>
      <c r="R33" s="14"/>
      <c r="S33" s="14"/>
      <c r="T33" s="14"/>
      <c r="U33" s="14"/>
    </row>
    <row r="34" spans="2:21" hidden="1">
      <c r="B34" s="48"/>
      <c r="C34" s="5" t="s">
        <v>91</v>
      </c>
      <c r="D34" s="10" t="s">
        <v>92</v>
      </c>
      <c r="E34" s="14">
        <v>6</v>
      </c>
      <c r="F34" s="14" t="s">
        <v>23</v>
      </c>
      <c r="G34" s="14">
        <v>3</v>
      </c>
      <c r="H34" s="14" t="s">
        <v>23</v>
      </c>
      <c r="I34" s="14">
        <v>2</v>
      </c>
      <c r="J34" s="14" t="s">
        <v>23</v>
      </c>
      <c r="K34" s="14">
        <v>2</v>
      </c>
      <c r="L34" s="14" t="s">
        <v>23</v>
      </c>
      <c r="M34" s="14">
        <v>5</v>
      </c>
      <c r="N34" s="14" t="s">
        <v>23</v>
      </c>
      <c r="O34" s="14">
        <v>6</v>
      </c>
      <c r="P34" s="14"/>
      <c r="Q34" s="14"/>
      <c r="R34" s="14"/>
      <c r="S34" s="14"/>
      <c r="T34" s="14"/>
      <c r="U34" s="14"/>
    </row>
    <row r="35" spans="2:21" ht="15" hidden="1" thickBot="1">
      <c r="B35" s="49"/>
      <c r="C35" s="6" t="s">
        <v>93</v>
      </c>
      <c r="D35" s="11" t="s">
        <v>94</v>
      </c>
      <c r="E35" s="15">
        <v>6</v>
      </c>
      <c r="F35" s="15" t="s">
        <v>23</v>
      </c>
      <c r="G35" s="15">
        <v>7</v>
      </c>
      <c r="H35" s="15" t="s">
        <v>23</v>
      </c>
      <c r="I35" s="15">
        <v>6</v>
      </c>
      <c r="J35" s="15" t="s">
        <v>23</v>
      </c>
      <c r="K35" s="15">
        <v>6</v>
      </c>
      <c r="L35" s="15" t="s">
        <v>23</v>
      </c>
      <c r="M35" s="15">
        <v>6</v>
      </c>
      <c r="N35" s="15" t="s">
        <v>23</v>
      </c>
      <c r="O35" s="15">
        <v>5</v>
      </c>
      <c r="P35" s="15"/>
      <c r="Q35" s="15"/>
      <c r="R35" s="15"/>
      <c r="S35" s="15"/>
      <c r="T35" s="15"/>
      <c r="U35" s="15"/>
    </row>
    <row r="36" spans="2:21" ht="15" hidden="1" thickBot="1">
      <c r="E36" s="23">
        <f>SUM(E3:E35)</f>
        <v>199</v>
      </c>
      <c r="F36" s="30"/>
      <c r="G36" s="23">
        <f>SUM(G3:G35)</f>
        <v>137</v>
      </c>
      <c r="H36" s="30"/>
      <c r="I36" s="23">
        <f>SUM(I3:I35)</f>
        <v>150</v>
      </c>
      <c r="J36" s="30"/>
      <c r="K36" s="23">
        <f>SUM(K3:K35)</f>
        <v>135</v>
      </c>
      <c r="L36" s="30"/>
      <c r="M36" s="23">
        <f>SUM(M3:M35)</f>
        <v>170</v>
      </c>
      <c r="N36" s="30"/>
      <c r="O36" s="23">
        <f>SUM(O3:O35)</f>
        <v>143</v>
      </c>
      <c r="P36" s="30"/>
      <c r="Q36" s="23">
        <f>SUM(Q3:Q35)</f>
        <v>77</v>
      </c>
      <c r="R36" s="30"/>
      <c r="S36" s="23">
        <f>SUM(S3:S35)</f>
        <v>12</v>
      </c>
      <c r="T36" s="30"/>
      <c r="U36" s="23">
        <f>SUM(U3:U35)</f>
        <v>1</v>
      </c>
    </row>
    <row r="37" spans="2:21">
      <c r="B37" s="1"/>
      <c r="C37" s="1"/>
      <c r="D37" s="1"/>
      <c r="E37" s="1"/>
    </row>
    <row r="39" spans="2:21">
      <c r="B39" s="1"/>
      <c r="C39" s="1"/>
      <c r="D39" s="1"/>
      <c r="E39" s="1"/>
    </row>
    <row r="41" spans="2:21">
      <c r="B41" s="1"/>
      <c r="C41" s="1"/>
      <c r="D41" s="1"/>
      <c r="E41" s="1"/>
    </row>
  </sheetData>
  <autoFilter ref="B2:G36" xr:uid="{7FB410E1-7AEA-40A4-8DA5-A8F6723DA18E}">
    <filterColumn colId="1">
      <filters>
        <filter val="SAN JOSÉ DEL GUAVIARE"/>
      </filters>
    </filterColumn>
  </autoFilter>
  <mergeCells count="10">
    <mergeCell ref="C4:C5"/>
    <mergeCell ref="B3:B7"/>
    <mergeCell ref="B9:B11"/>
    <mergeCell ref="C27:C29"/>
    <mergeCell ref="C31:C32"/>
    <mergeCell ref="B27:B35"/>
    <mergeCell ref="B13:B16"/>
    <mergeCell ref="C18:C19"/>
    <mergeCell ref="B18:B19"/>
    <mergeCell ref="B20:B23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3FD89A-DBE2-4C95-AC9F-BEA51622923D}"/>
</file>

<file path=customXml/itemProps2.xml><?xml version="1.0" encoding="utf-8"?>
<ds:datastoreItem xmlns:ds="http://schemas.openxmlformats.org/officeDocument/2006/customXml" ds:itemID="{10546BC8-241E-4119-BCDB-37EF26597709}"/>
</file>

<file path=customXml/itemProps3.xml><?xml version="1.0" encoding="utf-8"?>
<ds:datastoreItem xmlns:ds="http://schemas.openxmlformats.org/officeDocument/2006/customXml" ds:itemID="{CBCEE625-FC18-4B70-A1ED-5B85CF4D63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CONSEJO NORUEGO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Maicol Gerardo Nieto Garcia</dc:creator>
  <cp:keywords/>
  <dc:description/>
  <cp:lastModifiedBy>Hebed Jair Berrio Olivo</cp:lastModifiedBy>
  <cp:revision/>
  <dcterms:created xsi:type="dcterms:W3CDTF">2023-09-08T21:57:11Z</dcterms:created>
  <dcterms:modified xsi:type="dcterms:W3CDTF">2024-08-15T15:02:30Z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